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"/>
    </mc:Choice>
  </mc:AlternateContent>
  <xr:revisionPtr revIDLastSave="0" documentId="13_ncr:1_{35A0F9BF-2523-4E0E-87C5-9CCE221C8C9C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5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<sst xmlns="http://schemas.openxmlformats.org/spreadsheetml/2006/main" count="87" uniqueCount="82">
  <si>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</si>
  <si>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</si>
  <si>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</si>
  <si>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</si>
  <si>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</si>
  <si>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</si>
  <si>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</si>
  <si>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</si>
  <si>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</si>
  <si>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</si>
  <si>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</si>
  <si>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</si>
  <si>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</si>
  <si>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</si>
  <si>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</si>
  <si>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</si>
  <si>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</si>
  <si>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</si>
  <si>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</si>
  <si>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</si>
  <si>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</si>
  <si>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</si>
  <si>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</si>
  <si>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</si>
  <si>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</si>
  <si>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</si>
  <si>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</si>
  <si>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</si>
  <si>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</si>
  <si>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</si>
  <si>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</si>
  <si>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</si>
  <si>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</si>
  <si>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</si>
  <si>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</si>
  <si>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</si>
  <si>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</si>
  <si>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</si>
  <si>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</si>
  <si>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</si>
  <si>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</si>
  <si>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</si>
  <si>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</si>
  <si>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</si>
  <si>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</si>
  <si>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</si>
  <si>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</si>
  <si>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</si>
  <si>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</si>
  <si>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</si>
  <si>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</si>
  <si>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</si>
  <si>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</si>
  <si>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</si>
  <si>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</si>
  <si>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</si>
  <si>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</si>
  <si>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</si>
  <si>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</si>
  <si>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</si>
  <si>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</si>
  <si>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</si>
  <si>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</si>
  <si>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</si>
  <si>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</si>
  <si>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</si>
  <si>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</si>
  <si>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</si>
  <si>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</si>
  <si>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</si>
  <si>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</si>
  <si>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</si>
  <si>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</si>
  <si>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</si>
  <si>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</si>
  <si>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</si>
  <si>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</si>
  <si>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</si>
  <si>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Radiohemija</t>
  </si>
  <si>
    <t>PMF</t>
  </si>
  <si>
    <t xml:space="preserve">Radiohemija </t>
  </si>
  <si>
    <t xml:space="preserve">Hemija/Hemija usmjerenje:Primijenjena hemija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</si>
</sst>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5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zoomScaleNormal="100" workbookViewId="0">
      <selection activeCell="D6" sqref="D6:H6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79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40" t="s">
        <v>81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40" t="s">
        <v>78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5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3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1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0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150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100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>
        <v>0</v>
      </c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>
        <v>0</v>
      </c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>
        <v>3000</v>
      </c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>
        <v>10</v>
      </c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>
        <v>10</v>
      </c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>
        <v>5</v>
      </c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>
        <v>15</v>
      </c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>
        <v>0</v>
      </c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>
        <v>3</v>
      </c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>
        <v>0</v>
      </c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>
        <v>0</v>
      </c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>
        <v>0</v>
      </c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1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2</v>
      </c>
      <c r="I27" s="30"/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3" zoomScale="160" zoomScaleNormal="160" workbookViewId="0">
      <selection activeCell="A18" sqref="A18:G18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zoomScale="160" zoomScaleNormal="160" workbookViewId="0">
      <selection activeCell="A23" sqref="A23:F23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45</v>
      </c>
      <c r="H7" s="5"/>
      <c r="I7" s="6"/>
      <c r="J7" s="5"/>
      <c r="K7" s="7">
        <f>G7/$G$23</f>
        <v>0.33877038895859468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15.833333333333334</v>
      </c>
      <c r="H8" s="5"/>
      <c r="I8" s="6"/>
      <c r="J8" s="5"/>
      <c r="K8" s="7">
        <f t="shared" ref="K8:K22" si="0">G8/$G$23</f>
        <v>0.1191969887076537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25</v>
      </c>
      <c r="H9" s="5"/>
      <c r="I9" s="6"/>
      <c r="J9" s="5"/>
      <c r="K9" s="7">
        <f t="shared" si="0"/>
        <v>0.18820577164366373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15</v>
      </c>
      <c r="H11" s="5"/>
      <c r="I11" s="6"/>
      <c r="J11" s="5"/>
      <c r="K11" s="7">
        <f t="shared" si="0"/>
        <v>0.11292346298619824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10</v>
      </c>
      <c r="H12" s="5"/>
      <c r="I12" s="6"/>
      <c r="J12" s="5"/>
      <c r="K12" s="7">
        <f t="shared" si="0"/>
        <v>7.5282308657465491E-2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10</v>
      </c>
      <c r="H13" s="5"/>
      <c r="I13" s="6"/>
      <c r="J13" s="5"/>
      <c r="K13" s="7">
        <f t="shared" si="0"/>
        <v>7.5282308657465491E-2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5</v>
      </c>
      <c r="H14" s="5"/>
      <c r="I14" s="6"/>
      <c r="J14" s="5"/>
      <c r="K14" s="7">
        <f t="shared" si="0"/>
        <v>3.7641154328732745E-2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1</v>
      </c>
      <c r="H15" s="5"/>
      <c r="I15" s="6"/>
      <c r="J15" s="5"/>
      <c r="K15" s="7">
        <f t="shared" si="0"/>
        <v>7.5282308657465494E-3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3</v>
      </c>
      <c r="H17" s="5"/>
      <c r="I17" s="6"/>
      <c r="J17" s="5"/>
      <c r="K17" s="7">
        <f t="shared" si="0"/>
        <v>2.2584692597239647E-2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1</v>
      </c>
      <c r="H21" s="5"/>
      <c r="I21" s="6"/>
      <c r="J21" s="5"/>
      <c r="K21" s="7">
        <f t="shared" si="0"/>
        <v>7.5282308657465494E-3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2</v>
      </c>
      <c r="H22" s="5"/>
      <c r="I22" s="6"/>
      <c r="J22" s="5"/>
      <c r="K22" s="7">
        <f t="shared" si="0"/>
        <v>1.5056461731493099E-2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132.83333333333334</v>
      </c>
      <c r="H23" s="4"/>
      <c r="I23" s="8"/>
      <c r="J23" s="4"/>
      <c r="K23" s="9">
        <f>SUM(K7:K22)</f>
        <v>0.99999999999999978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4.427777777777778</v>
      </c>
      <c r="I25" s="20" t="s">
        <v>32</v>
      </c>
      <c r="J25" s="21">
        <f>G23/25</f>
        <v>5.3133333333333335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8" sqref="B8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 xml:space="preserve">Hemija/Hemija usmjerenje:Primijenjena hemija </v>
      </c>
    </row>
    <row r="6" spans="1:2">
      <c r="A6" s="18" t="s">
        <v>2</v>
      </c>
      <c r="B6" s="25" t="s">
        <v>80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87.833333333333343</v>
      </c>
    </row>
    <row r="9" spans="1:2">
      <c r="A9" s="18" t="s">
        <v>68</v>
      </c>
      <c r="B9" s="19">
        <f>IF(Proračun!G24="OK",B7+B8,"")</f>
        <v>132.83333333333334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</dc:creator>
  <cp:lastModifiedBy>Lenovo</cp:lastModifiedBy>
  <dcterms:created xsi:type="dcterms:W3CDTF">2006-09-16T00:00:00Z</dcterms:created>
  <dcterms:modified xsi:type="dcterms:W3CDTF">2026-04-29T20:46:18Z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